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7" activeTab="8"/>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<sst xmlns="http://schemas.openxmlformats.org/spreadsheetml/2006/main" count="948" uniqueCount="427">
  <si>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</si>
  <si>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</si>
  <si>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</si>
  <si>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</si>
  <si>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</si>
  <si>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</si>
  <si>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</si>
  <si>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</si>
  <si>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</si>
  <si>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</si>
  <si>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</si>
  <si>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</si>
  <si>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</si>
  <si>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</si>
  <si>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</si>
  <si>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</si>
  <si>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</si>
  <si>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</si>
  <si>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</si>
  <si>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</si>
  <si>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</si>
  <si>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</si>
  <si>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</si>
  <si>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</si>
  <si>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</si>
  <si>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</si>
  <si>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</si>
  <si>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</si>
  <si>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</si>
  <si>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</si>
  <si>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</si>
  <si>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</si>
  <si>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</si>
  <si>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</si>
  <si>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</si>
  <si>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</si>
  <si>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</si>
  <si>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</si>
  <si>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</si>
  <si>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</si>
  <si>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</si>
  <si>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</si>
  <si>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</si>
  <si>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</si>
  <si>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</si>
  <si>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</si>
  <si>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</si>
  <si>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</si>
  <si>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</si>
  <si>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</si>
  <si>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</si>
  <si>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</si>
  <si>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</si>
  <si>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</si>
  <si>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</si>
  <si>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</si>
  <si>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</si>
  <si>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</si>
  <si>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</si>
  <si>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</si>
  <si>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</si>
  <si>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</si>
  <si>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</si>
  <si>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</si>
  <si>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</si>
  <si>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</si>
  <si>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</si>
  <si>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</si>
  <si>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</si>
  <si>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</si>
  <si>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</si>
  <si>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</si>
  <si>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</si>
  <si>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</si>
  <si>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</si>
  <si>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</si>
  <si>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</si>
  <si>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</si>
  <si>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</si>
  <si>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</si>
  <si>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</si>
  <si>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</si>
  <si>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</si>
  <si>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</si>
  <si>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</si>
  <si>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</si>
  <si>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</si>
  <si>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</si>
  <si>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</si>
  <si>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</si>
  <si>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</si>
  <si>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</si>
  <si>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</si>
  <si>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</si>
  <si>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</si>
  <si>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</si>
  <si>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</si>
  <si>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</si>
  <si>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</si>
  <si>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</si>
  <si>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</si>
  <si>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</si>
  <si>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</si>
  <si>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</si>
  <si>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</si>
  <si>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</si>
  <si>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</si>
  <si>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</si>
  <si>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</si>
  <si>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</si>
  <si>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</si>
  <si>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</si>
  <si>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</si>
  <si>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</si>
  <si>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</si>
  <si>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</si>
  <si>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</si>
  <si>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</si>
  <si>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</si>
  <si>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</si>
  <si>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</si>
  <si>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</si>
  <si>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</si>
  <si>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</si>
  <si>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</si>
  <si>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</si>
  <si>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</si>
  <si>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</si>
  <si>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</si>
  <si>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</si>
  <si>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</si>
  <si>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</si>
  <si>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</si>
  <si>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</si>
  <si>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</si>
  <si>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</si>
  <si>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</si>
  <si>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</si>
  <si>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</si>
  <si>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</si>
  <si>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</si>
  <si>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</si>
  <si>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</si>
  <si>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</si>
  <si>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</si>
  <si>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</si>
  <si>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</si>
  <si>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</si>
  <si>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</si>
  <si>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</si>
  <si>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</si>
  <si>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</si>
  <si>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</si>
  <si>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</si>
  <si>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</si>
  <si>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</si>
  <si>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</si>
  <si>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</si>
  <si>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</si>
  <si>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</si>
  <si>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</si>
  <si>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</si>
  <si>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</si>
  <si>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</si>
  <si>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</si>
  <si>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</si>
  <si>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</si>
  <si>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</si>
  <si>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</si>
  <si>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</si>
  <si>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</si>
  <si>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</si>
  <si>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</si>
  <si>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</si>
  <si>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</si>
  <si>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</si>
  <si>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</si>
  <si>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</si>
  <si>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</si>
  <si>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</si>
  <si>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</si>
  <si>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</si>
  <si>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</si>
  <si>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</si>
  <si>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</si>
  <si>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</si>
  <si>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</si>
  <si>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</si>
  <si>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</si>
  <si>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</si>
  <si>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</si>
  <si>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</si>
  <si>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</si>
  <si>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</si>
  <si>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</si>
  <si>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</si>
  <si>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</si>
  <si>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</si>
  <si>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</si>
  <si>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</si>
  <si>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</si>
  <si>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</si>
  <si>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</si>
  <si>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</si>
  <si>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</si>
  <si>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</si>
  <si>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</si>
  <si>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</si>
  <si>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</si>
  <si>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</si>
  <si>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</si>
  <si>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</si>
  <si>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</si>
  <si>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</si>
  <si>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</si>
  <si>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</si>
  <si>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</si>
  <si>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</si>
  <si>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</si>
  <si>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</si>
  <si>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</si>
  <si>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</si>
  <si>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</si>
  <si>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</si>
  <si>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</si>
  <si>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</si>
  <si>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</si>
  <si>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</si>
  <si>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</si>
  <si>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</si>
  <si>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</si>
  <si>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</si>
  <si>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</si>
  <si>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</si>
  <si>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</si>
  <si>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</si>
  <si>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</si>
  <si>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</si>
  <si>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</si>
  <si>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</si>
  <si>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</si>
  <si>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</si>
  <si>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</si>
  <si>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</si>
  <si>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</si>
  <si>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</si>
  <si>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</si>
  <si>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</si>
  <si>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</si>
  <si>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</si>
  <si>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</si>
  <si>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</si>
  <si>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</si>
  <si>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</si>
  <si>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</si>
  <si>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</si>
  <si>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</si>
  <si>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</si>
  <si>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</si>
  <si>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</si>
  <si>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</si>
  <si>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</si>
  <si>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</si>
  <si>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</si>
  <si>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</si>
  <si>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</si>
  <si>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</si>
  <si>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</si>
  <si>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</si>
  <si>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</si>
  <si>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</si>
  <si>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</si>
  <si>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</si>
  <si>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</si>
  <si>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</si>
  <si>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</si>
  <si>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</si>
  <si>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</si>
  <si>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</si>
  <si>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</si>
  <si>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</si>
  <si>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</si>
  <si>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</si>
  <si>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</si>
  <si>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</si>
  <si>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</si>
  <si>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</si>
  <si>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</si>
  <si>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</si>
  <si>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</si>
  <si>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</si>
  <si>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</si>
  <si>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</si>
  <si>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</si>
  <si>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</si>
  <si>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</si>
  <si>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</si>
  <si>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</si>
  <si>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</si>
  <si>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</si>
  <si>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</si>
  <si>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</si>
  <si>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</si>
  <si>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</si>
  <si>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</si>
  <si>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</si>
  <si>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</si>
  <si>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</si>
  <si>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</si>
  <si>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</si>
  <si>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</si>
  <si>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</si>
  <si>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</si>
  <si>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</si>
  <si>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</si>
  <si>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</si>
  <si>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</si>
  <si>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</si>
  <si>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</si>
  <si>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</si>
  <si>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</si>
  <si>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</si>
  <si>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</si>
  <si>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</si>
  <si>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</si>
  <si>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</si>
  <si>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</si>
  <si>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</si>
  <si>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</si>
  <si>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</si>
  <si>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</si>
  <si>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</si>
  <si>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</si>
  <si>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</si>
  <si>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</si>
  <si>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</si>
  <si>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</si>
  <si>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</si>
  <si>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</si>
  <si>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</si>
  <si>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</si>
  <si>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</si>
  <si>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</si>
  <si>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</si>
  <si>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</si>
  <si>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</si>
  <si>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</si>
  <si>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</si>
  <si>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</si>
  <si>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</si>
  <si>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</si>
  <si>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</si>
  <si>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</si>
  <si>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</si>
  <si>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</si>
  <si>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</si>
  <si>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</si>
  <si>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</si>
  <si>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</si>
  <si>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</si>
  <si>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</si>
  <si>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</si>
  <si>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</si>
  <si>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</si>
  <si>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</si>
  <si>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</si>
  <si>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</si>
  <si>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</si>
  <si>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</si>
  <si>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</si>
  <si>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</si>
  <si>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</si>
  <si>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</si>
  <si>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</si>
  <si>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</si>
  <si>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</si>
  <si>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</si>
  <si>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</si>
  <si>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</si>
  <si>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</si>
  <si>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</si>
  <si>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</si>
  <si>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</si>
  <si>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</si>
  <si>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</si>
  <si>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</si>
  <si>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</si>
  <si>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</si>
  <si>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</si>
  <si>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</si>
  <si>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</si>
  <si>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</si>
  <si>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</si>
  <si>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</si>
  <si>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</si>
  <si>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</si>
  <si>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</si>
  <si>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</si>
  <si>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</si>
  <si>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</si>
  <si>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</si>
  <si>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</si>
  <si>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</si>
  <si>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</si>
  <si>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</si>
  <si>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</si>
  <si>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</si>
  <si>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</si>
  <si>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Условия по договору выполнены</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</si>
  <si>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</si>
  <si>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</si>
  <si>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</si>
  <si>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</si>
  <si>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Ф 2 ТП-Т7-174</t>
  </si>
  <si>
    <t>353500, Краснодарский край, Темрюкский р-н, г Темрюк; гора Мыска, гаражный кооператив № 2 Г156 23:30:1108002:731</t>
  </si>
  <si>
    <t>Электроснабжение ЭПУ потребителей в соответствии с договором на ТП № 1-49-26-0032 г. Темрюк</t>
  </si>
  <si>
    <t>Электроснабжение ЭПУ потребителей в соответствии с договором на ТП № 1-49-24-0003 г. Темрюк</t>
  </si>
  <si>
    <t>K_N_Тр_24_ЛК15_6971</t>
  </si>
  <si>
    <t>Строительство ВЛИ-0,4 кВ - 0,420 км.</t>
  </si>
  <si>
    <t>№ 1-49-24-0003 от 15.01.2024</t>
  </si>
  <si>
    <t xml:space="preserve">353500, Краснодарский край, Темрюкский р-н, г Темрюк, ул Центральная; з/у 4 23:30:1104049:318
</t>
  </si>
  <si>
    <t>ТП-Т7-174</t>
  </si>
  <si>
    <t>Ф2 ТП-Т7-174</t>
  </si>
  <si>
    <t>Строительство ВЛИ-0,4 кВ от РУ-0,4 кВ ТП-Т7-174 до границы участка заявителя. Применить провод марки СИП сечением 3х70+1х54,6мм2 ориентировочной протяженностью 0,360 км. Точные параметры ВЛ определить при проектировании.</t>
  </si>
  <si>
    <t>Строительство ВЛИ-0,4 кВ от РУ-0,4 кВт фидер 2 ТП-Т7-174  до границы участка заявителя - 0,420 км. г. Темрюк.</t>
  </si>
  <si>
    <t>Строительство  ВЛИ-0,4 кВ - 0,420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</si>
  <si>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1-49-24-0003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</si>
</sst>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0" zoomScale="70" zoomScaleNormal="100" zoomScaleSheetLayoutView="70" workbookViewId="0">
      <selection activeCell="C46" sqref="C46"/>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411</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417</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416</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418</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418</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0.68787704399999994</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0.57323086999999995</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v>6.5969479999999997E-2</v>
      </c>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7" zoomScale="70" zoomScaleSheetLayoutView="70" workbookViewId="0">
      <selection activeCell="R21" sqref="R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K_N_Тр_24_ЛК15_6971</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Электроснабжение ЭПУ потребителей в соответствии с договором на ТП № 1-49-24-0003 г. Темрюк</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419</v>
      </c>
      <c r="C20" s="265"/>
      <c r="D20" s="265" t="s">
        <v>408</v>
      </c>
      <c r="E20" s="265" t="s">
        <v>420</v>
      </c>
      <c r="F20" s="271" t="s">
        <v>421</v>
      </c>
      <c r="G20" s="268" t="s">
        <v>422</v>
      </c>
      <c r="H20" s="231">
        <v>1.4999999999999999E-2</v>
      </c>
      <c r="I20" s="231"/>
      <c r="J20" s="231">
        <v>1.4999999999999999E-2</v>
      </c>
      <c r="K20" s="231">
        <v>0.4</v>
      </c>
      <c r="L20" s="231" t="s">
        <v>403</v>
      </c>
      <c r="M20" s="208"/>
      <c r="N20" s="208"/>
      <c r="O20" s="208"/>
      <c r="P20" s="208"/>
      <c r="Q20" s="258" t="s">
        <v>423</v>
      </c>
      <c r="R20" s="233"/>
      <c r="S20" s="233">
        <v>1.6989560000000001E-2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K_N_Тр_24_ЛК15_6971</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Электроснабжение ЭПУ потребителей в соответствии с договором на ТП № 1-49-24-0003 г. Темрюк</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U8" zoomScale="60" zoomScaleNormal="100" workbookViewId="0">
      <selection activeCell="S22" sqref="S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K_N_Тр_24_ЛК15_6971</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Электроснабжение ЭПУ потребителей в соответствии с договором на ТП № 1-49-24-0003 г. Темрюк</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413</v>
      </c>
      <c r="D22" s="254"/>
      <c r="E22" s="259" t="s">
        <v>413</v>
      </c>
      <c r="F22" s="254"/>
      <c r="G22" s="254">
        <v>0.4</v>
      </c>
      <c r="H22" s="254"/>
      <c r="I22" s="254">
        <v>0.4</v>
      </c>
      <c r="J22" s="255" t="s">
        <v>412</v>
      </c>
      <c r="K22" s="254"/>
      <c r="L22" s="256" t="s">
        <v>17</v>
      </c>
      <c r="M22" s="80"/>
      <c r="N22" s="257">
        <v>50</v>
      </c>
      <c r="O22" s="80"/>
      <c r="P22" s="257" t="s">
        <v>399</v>
      </c>
      <c r="Q22" s="80"/>
      <c r="R22" s="80">
        <v>0.42</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7" zoomScale="80" zoomScaleNormal="10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K_N_Тр_24_ЛК15_6971</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Электроснабжение ЭПУ потребителей в соответствии с договором на ТП № 1-49-24-0003 г. Темрюк</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424</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425</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0.57323086999999995</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K_N_Тр_24_ЛК15_6971</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Электроснабжение ЭПУ потребителей в соответствии с договором на ТП № 1-49-24-0003 г. Темрюк</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K_N_Тр_24_ЛК15_6971</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Электроснабжение ЭПУ потребителей в соответствии с договором на ТП № 1-49-24-0003 г. Темрюк</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25" zoomScale="55" zoomScaleNormal="70" zoomScaleSheetLayoutView="55" workbookViewId="0">
      <selection activeCell="D50" sqref="D50"/>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K_N_Тр_24_ЛК15_6971</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Электроснабжение ЭПУ потребителей в соответствии с договором на ТП № 1-49-24-0003 г. Темрюк</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410</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409</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0.68787704399999994</v>
      </c>
      <c r="D22" s="221">
        <f>D28*1.2</f>
        <v>0.68787704399999994</v>
      </c>
      <c r="E22" s="187"/>
      <c r="F22" s="221">
        <f>F28*1.2</f>
        <v>0.68787704399999994</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0.68787704399999994</v>
      </c>
      <c r="Y22" s="187" t="s">
        <v>289</v>
      </c>
      <c r="Z22" s="187">
        <f t="shared" si="0"/>
        <v>0</v>
      </c>
      <c r="AA22" s="187" t="s">
        <v>289</v>
      </c>
      <c r="AB22" s="187">
        <f>H22+L22+P22+T22+X22</f>
        <v>0.68787704399999994</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0.68787704399999994</v>
      </c>
      <c r="D25" s="221">
        <f>D22</f>
        <v>0.68787704399999994</v>
      </c>
      <c r="E25" s="222"/>
      <c r="F25" s="221">
        <f>F22</f>
        <v>0.68787704399999994</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0.68787704399999994</v>
      </c>
      <c r="Y25" s="185" t="s">
        <v>289</v>
      </c>
      <c r="Z25" s="185"/>
      <c r="AA25" s="185" t="s">
        <v>289</v>
      </c>
      <c r="AB25" s="187">
        <f>H25+L25+P25+T25+X25</f>
        <v>0.68787704399999994</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0.57323086999999995</v>
      </c>
      <c r="D28" s="187">
        <v>0.57323086999999995</v>
      </c>
      <c r="E28" s="187"/>
      <c r="F28" s="187">
        <v>0.57323086999999995</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0.57323086999999995</v>
      </c>
      <c r="Y28" s="187" t="s">
        <v>289</v>
      </c>
      <c r="Z28" s="187">
        <f t="shared" si="3"/>
        <v>0</v>
      </c>
      <c r="AA28" s="187" t="s">
        <v>289</v>
      </c>
      <c r="AB28" s="187">
        <v>0.57323086999999995</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0.57323086999999995</v>
      </c>
      <c r="D50" s="187">
        <v>0.57323086999999995</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0.57323086999999995</v>
      </c>
      <c r="AA50" s="185"/>
      <c r="AB50" s="187">
        <v>0.57323086999999995</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tabSelected="1" view="pageBreakPreview" topLeftCell="AV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K_N_Тр_24_ЛК15_6971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Электроснабжение ЭПУ потребителей в соответствии с договором на ТП № 1-49-24-0003 г. Темрюк</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1.4999999999999999E-2</v>
      </c>
      <c r="G21" s="224"/>
      <c r="H21" s="224"/>
      <c r="I21" s="247">
        <v>0.42</v>
      </c>
      <c r="J21" s="224"/>
      <c r="K21" s="247"/>
      <c r="L21" s="224"/>
      <c r="M21" s="225" t="s">
        <v>390</v>
      </c>
      <c r="N21" s="226" t="s">
        <v>426</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46" zoomScale="70" zoomScaleNormal="90" zoomScaleSheetLayoutView="70" workbookViewId="0">
      <selection activeCell="B80" sqref="B80"/>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K_N_Тр_24_ЛК15_6971</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Электроснабжение ЭПУ потребителей в соответствии с договором на ТП № 1-49-24-0003 г. Темрюк</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415</v>
      </c>
    </row>
    <row r="19" spans="1:2" ht="13.5" customHeight="1" thickBot="1" x14ac:dyDescent="0.3">
      <c r="A19" s="85" t="s">
        <v>151</v>
      </c>
      <c r="B19" s="201" t="s">
        <v>414</v>
      </c>
    </row>
    <row r="20" spans="1:2" ht="16.5" thickBot="1" x14ac:dyDescent="0.3">
      <c r="A20" s="85" t="s">
        <v>147</v>
      </c>
      <c r="B20" s="267" t="s">
        <v>405</v>
      </c>
    </row>
    <row r="21" spans="1:2" ht="16.5" thickBot="1" x14ac:dyDescent="0.3">
      <c r="A21" s="85" t="s">
        <v>152</v>
      </c>
      <c r="B21" s="202">
        <v>8.9999999999999993E-3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v>0.12242156999999999</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2026-08-05T05:33:21Z</dcterms:modified>
</cp:coreProperties>
</file>